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mit_PSB\DBD\POS + Sound Box\"/>
    </mc:Choice>
  </mc:AlternateContent>
  <xr:revisionPtr revIDLastSave="0" documentId="8_{25A643EA-6D7E-4F5A-AC5C-A14AAAA530A3}" xr6:coauthVersionLast="47" xr6:coauthVersionMax="47" xr10:uidLastSave="{00000000-0000-0000-0000-000000000000}"/>
  <bookViews>
    <workbookView xWindow="-108" yWindow="-108" windowWidth="23256" windowHeight="12456" tabRatio="780" firstSheet="1" activeTab="10" xr2:uid="{00000000-000D-0000-FFFF-FFFF00000000}"/>
  </bookViews>
  <sheets>
    <sheet name="CC domestic" sheetId="1" r:id="rId1"/>
    <sheet name="CC premium" sheetId="2" r:id="rId2"/>
    <sheet name="CC super premium" sheetId="3" r:id="rId3"/>
    <sheet name="CC-DC international" sheetId="4" r:id="rId4"/>
    <sheet name="DC-2k-" sheetId="5" r:id="rId5"/>
    <sheet name="DC 2k+" sheetId="6" r:id="rId6"/>
    <sheet name="POS install" sheetId="7" r:id="rId7"/>
    <sheet name="POS rent" sheetId="8" r:id="rId8"/>
    <sheet name="SB Install" sheetId="9" r:id="rId9"/>
    <sheet name="SB rent" sheetId="10" r:id="rId10"/>
    <sheet name="Final TCO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8" l="1"/>
  <c r="H8" i="8"/>
  <c r="H7" i="8"/>
  <c r="G9" i="3"/>
  <c r="H9" i="3" s="1"/>
  <c r="E6" i="7" l="1"/>
  <c r="E7" i="7"/>
  <c r="E5" i="7"/>
  <c r="E9" i="10"/>
  <c r="G9" i="10" s="1"/>
  <c r="H9" i="10" s="1"/>
  <c r="E8" i="10"/>
  <c r="G8" i="10" s="1"/>
  <c r="H8" i="10" s="1"/>
  <c r="E7" i="10"/>
  <c r="G7" i="10" s="1"/>
  <c r="H7" i="10" s="1"/>
  <c r="E8" i="8"/>
  <c r="G8" i="8" s="1"/>
  <c r="E9" i="8"/>
  <c r="G9" i="8" s="1"/>
  <c r="E7" i="8"/>
  <c r="G7" i="8" s="1"/>
  <c r="E6" i="9"/>
  <c r="E7" i="9"/>
  <c r="E5" i="9"/>
  <c r="G12" i="6"/>
  <c r="G11" i="6"/>
  <c r="G10" i="6"/>
  <c r="G9" i="6"/>
  <c r="G8" i="6"/>
  <c r="G7" i="6"/>
  <c r="G6" i="6"/>
  <c r="G5" i="6"/>
  <c r="G12" i="5"/>
  <c r="G11" i="5"/>
  <c r="G10" i="5"/>
  <c r="G9" i="5"/>
  <c r="G8" i="5"/>
  <c r="G7" i="5"/>
  <c r="G6" i="5"/>
  <c r="G5" i="5"/>
  <c r="G12" i="3"/>
  <c r="G11" i="3"/>
  <c r="G10" i="3"/>
  <c r="G7" i="3"/>
  <c r="G6" i="3"/>
  <c r="G5" i="3"/>
  <c r="G12" i="4"/>
  <c r="G11" i="4"/>
  <c r="G10" i="4"/>
  <c r="G9" i="4"/>
  <c r="G8" i="4"/>
  <c r="G7" i="4"/>
  <c r="G6" i="4"/>
  <c r="G5" i="4"/>
  <c r="G5" i="2"/>
  <c r="G12" i="2"/>
  <c r="G11" i="2"/>
  <c r="G10" i="2"/>
  <c r="G9" i="2"/>
  <c r="G8" i="2"/>
  <c r="G7" i="2"/>
  <c r="G6" i="2"/>
  <c r="G6" i="1"/>
  <c r="G7" i="1"/>
  <c r="G8" i="1"/>
  <c r="G9" i="1"/>
  <c r="H9" i="1" s="1"/>
  <c r="G10" i="1"/>
  <c r="H10" i="1" s="1"/>
  <c r="G11" i="1"/>
  <c r="H11" i="1" s="1"/>
  <c r="G12" i="1"/>
  <c r="H12" i="1" s="1"/>
  <c r="G5" i="1"/>
  <c r="H5" i="1" s="1"/>
  <c r="H10" i="10" l="1"/>
  <c r="D11" i="11" s="1"/>
  <c r="H12" i="6"/>
  <c r="H11" i="6"/>
  <c r="H10" i="6"/>
  <c r="H9" i="6"/>
  <c r="H8" i="6"/>
  <c r="H7" i="6"/>
  <c r="H6" i="6"/>
  <c r="H5" i="6"/>
  <c r="H12" i="5"/>
  <c r="H11" i="5"/>
  <c r="H10" i="5"/>
  <c r="H9" i="5"/>
  <c r="H8" i="5"/>
  <c r="H7" i="5"/>
  <c r="H6" i="5"/>
  <c r="H5" i="5"/>
  <c r="H6" i="4"/>
  <c r="H7" i="4"/>
  <c r="H8" i="4"/>
  <c r="H9" i="4"/>
  <c r="H10" i="4"/>
  <c r="H11" i="4"/>
  <c r="H12" i="4"/>
  <c r="H5" i="4"/>
  <c r="H6" i="3"/>
  <c r="H7" i="3"/>
  <c r="H10" i="3"/>
  <c r="H11" i="3"/>
  <c r="H12" i="3"/>
  <c r="H5" i="3"/>
  <c r="H6" i="2"/>
  <c r="H7" i="2"/>
  <c r="H8" i="2"/>
  <c r="H9" i="2"/>
  <c r="H10" i="2"/>
  <c r="H11" i="2"/>
  <c r="H12" i="2"/>
  <c r="H5" i="2"/>
  <c r="H7" i="1"/>
  <c r="H6" i="1"/>
  <c r="H8" i="1"/>
  <c r="G10" i="10"/>
  <c r="E8" i="9"/>
  <c r="D10" i="11" s="1"/>
  <c r="G10" i="8"/>
  <c r="G13" i="6"/>
  <c r="G13" i="5"/>
  <c r="E8" i="7"/>
  <c r="D8" i="11" s="1"/>
  <c r="G13" i="3"/>
  <c r="G13" i="2"/>
  <c r="G13" i="4"/>
  <c r="G13" i="1"/>
  <c r="H13" i="1" l="1"/>
  <c r="D2" i="11" s="1"/>
  <c r="H13" i="4"/>
  <c r="D5" i="11" s="1"/>
  <c r="H13" i="5"/>
  <c r="D6" i="11" s="1"/>
  <c r="H13" i="6"/>
  <c r="D7" i="11" s="1"/>
  <c r="H10" i="8"/>
  <c r="D9" i="11" s="1"/>
  <c r="H13" i="2"/>
  <c r="D3" i="11" s="1"/>
  <c r="H13" i="3"/>
  <c r="D4" i="11" s="1"/>
  <c r="D12" i="11" l="1"/>
</calcChain>
</file>

<file path=xl/sharedStrings.xml><?xml version="1.0" encoding="utf-8"?>
<sst xmlns="http://schemas.openxmlformats.org/spreadsheetml/2006/main" count="344" uniqueCount="119">
  <si>
    <t>Sl. NO</t>
  </si>
  <si>
    <t>Category</t>
  </si>
  <si>
    <t>Transaction quantityper month (T)</t>
  </si>
  <si>
    <t>Transaction Value</t>
  </si>
  <si>
    <t>(A)</t>
  </si>
  <si>
    <t>MDR to be collected (in %)</t>
  </si>
  <si>
    <t>(B)</t>
  </si>
  <si>
    <t>Bank Share in MDR</t>
  </si>
  <si>
    <t>Collected (in %)</t>
  </si>
  <si>
    <t>(C)</t>
  </si>
  <si>
    <t>Calculation (in Rs)</t>
  </si>
  <si>
    <t>(D)= T*[(A*B)-</t>
  </si>
  <si>
    <t>(A*B*C)]</t>
  </si>
  <si>
    <t>1.a</t>
  </si>
  <si>
    <t>Retail</t>
  </si>
  <si>
    <t>1.b</t>
  </si>
  <si>
    <t>Govt. Entities</t>
  </si>
  <si>
    <t>1.c</t>
  </si>
  <si>
    <t>Educational institution</t>
  </si>
  <si>
    <t>1.d</t>
  </si>
  <si>
    <t>Utilities</t>
  </si>
  <si>
    <t>1.e</t>
  </si>
  <si>
    <t>Insurance</t>
  </si>
  <si>
    <t>1.f</t>
  </si>
  <si>
    <t>1.g</t>
  </si>
  <si>
    <t>Taxi &amp; Limousines &amp;Bus/passenger Services</t>
  </si>
  <si>
    <t>1.h</t>
  </si>
  <si>
    <t>TOTAL</t>
  </si>
  <si>
    <t>S.No.</t>
  </si>
  <si>
    <t>LOCATION CATEGORY (A)</t>
  </si>
  <si>
    <t>QUANTITY</t>
  </si>
  <si>
    <t>ONE TIME INSTALLATION CHARGES</t>
  </si>
  <si>
    <t>(C )</t>
  </si>
  <si>
    <t>(D)</t>
  </si>
  <si>
    <t>METRO</t>
  </si>
  <si>
    <t>URBAN</t>
  </si>
  <si>
    <t>SEMI URBAN/RURAL</t>
  </si>
  <si>
    <t>Sl.</t>
  </si>
  <si>
    <t>No.</t>
  </si>
  <si>
    <t>Year</t>
  </si>
  <si>
    <t>POSDevice Quantity</t>
  </si>
  <si>
    <t>(T)</t>
  </si>
  <si>
    <t>RENT</t>
  </si>
  <si>
    <t>CHARGES</t>
  </si>
  <si>
    <t>Total RENT to be collected (in Rs.)</t>
  </si>
  <si>
    <t>(B)=T*A</t>
  </si>
  <si>
    <t>Bank</t>
  </si>
  <si>
    <t>Share in</t>
  </si>
  <si>
    <t>(D)=(B)-(B*C)</t>
  </si>
  <si>
    <t>PER UNIT</t>
  </si>
  <si>
    <t>DEVICE</t>
  </si>
  <si>
    <t>Collected</t>
  </si>
  <si>
    <t>(inRs)</t>
  </si>
  <si>
    <t>(in%)</t>
  </si>
  <si>
    <r>
      <t>1</t>
    </r>
    <r>
      <rPr>
        <b/>
        <vertAlign val="superscript"/>
        <sz val="11"/>
        <color theme="1"/>
        <rFont val="Arial"/>
        <family val="2"/>
      </rPr>
      <t>st</t>
    </r>
    <r>
      <rPr>
        <b/>
        <sz val="11"/>
        <color theme="1"/>
        <rFont val="Arial"/>
        <family val="2"/>
      </rPr>
      <t>Year</t>
    </r>
  </si>
  <si>
    <r>
      <t>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>year</t>
    </r>
  </si>
  <si>
    <r>
      <t>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>year</t>
    </r>
  </si>
  <si>
    <t>Total</t>
  </si>
  <si>
    <t>Device Quantity</t>
  </si>
  <si>
    <t>Sl. No</t>
  </si>
  <si>
    <t>Description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</si>
  <si>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</si>
  <si>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</si>
  <si>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</si>
  <si>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</si>
  <si>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</si>
  <si>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</si>
  <si>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</si>
  <si>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</si>
  <si>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</si>
  <si>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</si>
  <si>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</si>
  <si>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Super Markets</t>
  </si>
  <si>
    <t>Charity&amp; Social</t>
  </si>
  <si>
    <t>Educational Institution</t>
  </si>
  <si>
    <t>Educational Institutions</t>
  </si>
  <si>
    <t>Credit Card Domestic</t>
  </si>
  <si>
    <t>Credit Card Prem</t>
  </si>
  <si>
    <t>Credit Card Super Prem</t>
  </si>
  <si>
    <t>Debit Card Above 2000</t>
  </si>
  <si>
    <t>Debit Card Under 2000</t>
  </si>
  <si>
    <t>POS Installation</t>
  </si>
  <si>
    <t>POS Rental</t>
  </si>
  <si>
    <t>Sound Box Installation</t>
  </si>
  <si>
    <t>Sound Box Rental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</si>
  <si>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</si>
  <si>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</si>
  <si>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</si>
  <si>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</si>
  <si>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</si>
  <si>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</si>
  <si>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</si>
  <si>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</si>
  <si>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</si>
  <si>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</si>
  <si>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TCO for 3 Years</t>
  </si>
  <si>
    <t>Table 1</t>
  </si>
  <si>
    <t>Table 2</t>
  </si>
  <si>
    <t>TCO for 3 years</t>
  </si>
  <si>
    <t>Details to be entered in Percentage only in Blue Columns</t>
  </si>
  <si>
    <t>Table 3</t>
  </si>
  <si>
    <t>TCO- 3 Years</t>
  </si>
  <si>
    <t>Table 4</t>
  </si>
  <si>
    <t>Table 5</t>
  </si>
  <si>
    <t>Table 6</t>
  </si>
  <si>
    <t>TCO - # Years Calculation (in Rs)</t>
  </si>
  <si>
    <t>Table 7</t>
  </si>
  <si>
    <t>Details to be entered in ₹ only in Blue Columns</t>
  </si>
  <si>
    <t>Table 8</t>
  </si>
  <si>
    <t>TCO- 3 Year</t>
  </si>
  <si>
    <t>Details to be entered in ₹ for Rent and in percentage for Bank Share only in Blue Columns</t>
  </si>
  <si>
    <t>Table 9</t>
  </si>
  <si>
    <t>TCO - 3 years
Calculation (in Rs)</t>
  </si>
  <si>
    <t>Table 10</t>
  </si>
  <si>
    <t>TCO - 3 Years</t>
  </si>
  <si>
    <t>From TABLE</t>
  </si>
  <si>
    <t>GRAND TOTAL - TCO</t>
  </si>
  <si>
    <t>Credit - Debit Card International</t>
  </si>
  <si>
    <t>Note : Bank Share will always be on Gross MDR and not Net MDR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</si>
</sst>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vertAlign val="superscript"/>
      <sz val="11"/>
      <color theme="1"/>
      <name val="Arial"/>
      <family val="2"/>
    </font>
    <font>
      <b/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/>
    <xf numFmtId="0" fontId="1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0" xfId="0" applyFont="1" applyBorder="1" applyAlignment="1">
      <alignment horizontal="left" vertical="top" wrapText="1" indent="1"/>
    </xf>
    <xf numFmtId="1" fontId="1" fillId="0" borderId="10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7" fillId="0" borderId="10" xfId="0" applyFont="1" applyBorder="1"/>
    <xf numFmtId="0" fontId="7" fillId="2" borderId="10" xfId="0" applyFont="1" applyFill="1" applyBorder="1"/>
    <xf numFmtId="10" fontId="0" fillId="3" borderId="10" xfId="0" applyNumberFormat="1" applyFill="1" applyBorder="1" applyAlignment="1">
      <alignment vertical="top" wrapText="1"/>
    </xf>
    <xf numFmtId="9" fontId="2" fillId="3" borderId="10" xfId="0" applyNumberFormat="1" applyFont="1" applyFill="1" applyBorder="1" applyAlignment="1">
      <alignment vertical="top" wrapText="1"/>
    </xf>
    <xf numFmtId="0" fontId="8" fillId="4" borderId="10" xfId="0" applyFont="1" applyFill="1" applyBorder="1" applyAlignment="1">
      <alignment vertical="top" wrapText="1"/>
    </xf>
    <xf numFmtId="0" fontId="8" fillId="4" borderId="11" xfId="0" applyFont="1" applyFill="1" applyBorder="1" applyAlignment="1">
      <alignment vertical="top" wrapText="1"/>
    </xf>
    <xf numFmtId="0" fontId="0" fillId="2" borderId="10" xfId="0" applyFill="1" applyBorder="1"/>
    <xf numFmtId="9" fontId="0" fillId="3" borderId="10" xfId="0" applyNumberFormat="1" applyFill="1" applyBorder="1" applyAlignment="1">
      <alignment vertical="top" wrapText="1"/>
    </xf>
    <xf numFmtId="10" fontId="2" fillId="3" borderId="10" xfId="0" applyNumberFormat="1" applyFont="1" applyFill="1" applyBorder="1" applyAlignment="1">
      <alignment vertical="top" wrapText="1"/>
    </xf>
    <xf numFmtId="0" fontId="7" fillId="2" borderId="12" xfId="0" applyFont="1" applyFill="1" applyBorder="1"/>
    <xf numFmtId="0" fontId="3" fillId="3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0" borderId="7" xfId="0" applyFont="1" applyBorder="1" applyAlignment="1" applyProtection="1">
      <alignment vertical="top" wrapText="1"/>
      <protection locked="0" hidden="1"/>
    </xf>
    <xf numFmtId="0" fontId="3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right" vertical="top" wrapText="1"/>
    </xf>
    <xf numFmtId="0" fontId="1" fillId="2" borderId="10" xfId="0" applyFont="1" applyFill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9" fontId="3" fillId="3" borderId="10" xfId="0" applyNumberFormat="1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0" fillId="0" borderId="10" xfId="0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vertical="top" wrapText="1"/>
    </xf>
    <xf numFmtId="4" fontId="7" fillId="2" borderId="10" xfId="0" applyNumberFormat="1" applyFont="1" applyFill="1" applyBorder="1"/>
    <xf numFmtId="0" fontId="6" fillId="0" borderId="10" xfId="0" applyFont="1" applyBorder="1" applyAlignment="1">
      <alignment vertical="top" wrapText="1"/>
    </xf>
    <xf numFmtId="0" fontId="0" fillId="2" borderId="0" xfId="0" applyFill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4" borderId="13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pane xSplit="2" topLeftCell="C1" activePane="topRight" state="frozen"/>
      <selection pane="topRight" activeCell="E26" sqref="E26"/>
    </sheetView>
  </sheetViews>
  <sheetFormatPr defaultRowHeight="14.4" x14ac:dyDescent="0.3"/>
  <cols>
    <col min="2" max="2" width="26.109375" customWidth="1"/>
    <col min="3" max="3" width="12" customWidth="1"/>
    <col min="4" max="4" width="16.109375" customWidth="1"/>
    <col min="5" max="5" width="11.88671875" customWidth="1"/>
    <col min="6" max="6" width="16.6640625" customWidth="1"/>
    <col min="7" max="7" width="23.109375" customWidth="1"/>
    <col min="8" max="8" width="21.6640625" customWidth="1"/>
  </cols>
  <sheetData>
    <row r="1" spans="1:8" ht="41.4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95</v>
      </c>
    </row>
    <row r="2" spans="1:8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20">
        <v>650</v>
      </c>
      <c r="D5" s="20">
        <v>1300</v>
      </c>
      <c r="E5" s="25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20">
        <v>75</v>
      </c>
      <c r="D6" s="20">
        <v>250</v>
      </c>
      <c r="E6" s="25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x14ac:dyDescent="0.3">
      <c r="A7" s="15" t="s">
        <v>17</v>
      </c>
      <c r="B7" s="17" t="s">
        <v>18</v>
      </c>
      <c r="C7" s="20">
        <v>25</v>
      </c>
      <c r="D7" s="20">
        <v>1000</v>
      </c>
      <c r="E7" s="25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20">
        <v>50</v>
      </c>
      <c r="D8" s="20">
        <v>100</v>
      </c>
      <c r="E8" s="25"/>
      <c r="F8" s="26"/>
      <c r="G8" s="21">
        <f t="shared" si="0"/>
        <v>0</v>
      </c>
      <c r="H8" s="16">
        <f t="shared" si="1"/>
        <v>0</v>
      </c>
    </row>
    <row r="9" spans="1:8" x14ac:dyDescent="0.3">
      <c r="A9" s="15" t="s">
        <v>21</v>
      </c>
      <c r="B9" s="17" t="s">
        <v>22</v>
      </c>
      <c r="C9" s="20">
        <v>20</v>
      </c>
      <c r="D9" s="20">
        <v>700</v>
      </c>
      <c r="E9" s="25"/>
      <c r="F9" s="26"/>
      <c r="G9" s="21">
        <f t="shared" si="0"/>
        <v>0</v>
      </c>
      <c r="H9" s="16">
        <f t="shared" si="1"/>
        <v>0</v>
      </c>
    </row>
    <row r="10" spans="1:8" x14ac:dyDescent="0.3">
      <c r="A10" s="15" t="s">
        <v>23</v>
      </c>
      <c r="B10" s="17" t="s">
        <v>72</v>
      </c>
      <c r="C10" s="20">
        <v>1200</v>
      </c>
      <c r="D10" s="20">
        <v>3000</v>
      </c>
      <c r="E10" s="25"/>
      <c r="F10" s="26"/>
      <c r="G10" s="21">
        <f t="shared" si="0"/>
        <v>0</v>
      </c>
      <c r="H10" s="16">
        <f t="shared" si="1"/>
        <v>0</v>
      </c>
    </row>
    <row r="11" spans="1:8" ht="41.4" x14ac:dyDescent="0.3">
      <c r="A11" s="15" t="s">
        <v>24</v>
      </c>
      <c r="B11" s="17" t="s">
        <v>25</v>
      </c>
      <c r="C11" s="20">
        <v>20</v>
      </c>
      <c r="D11" s="20">
        <v>150</v>
      </c>
      <c r="E11" s="25"/>
      <c r="F11" s="26"/>
      <c r="G11" s="21">
        <f t="shared" si="0"/>
        <v>0</v>
      </c>
      <c r="H11" s="16">
        <f t="shared" si="1"/>
        <v>0</v>
      </c>
    </row>
    <row r="12" spans="1:8" ht="30" customHeight="1" x14ac:dyDescent="0.3">
      <c r="A12" s="15" t="s">
        <v>26</v>
      </c>
      <c r="B12" s="17" t="s">
        <v>73</v>
      </c>
      <c r="C12" s="20">
        <v>20</v>
      </c>
      <c r="D12" s="20">
        <v>100</v>
      </c>
      <c r="E12" s="25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96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41.4" x14ac:dyDescent="0.3">
      <c r="B14" s="27" t="s">
        <v>99</v>
      </c>
    </row>
    <row r="16" spans="1:8" x14ac:dyDescent="0.3">
      <c r="A16" s="50" t="s">
        <v>118</v>
      </c>
      <c r="B16" s="50"/>
      <c r="C16" s="50"/>
      <c r="D16" s="50"/>
      <c r="E16" s="50"/>
      <c r="F16" s="50"/>
      <c r="G16" s="50"/>
      <c r="H16" s="50"/>
    </row>
  </sheetData>
  <protectedRanges>
    <protectedRange sqref="E5:F12" name="Range1"/>
  </protectedRanges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C22" sqref="C22"/>
    </sheetView>
  </sheetViews>
  <sheetFormatPr defaultRowHeight="14.4" x14ac:dyDescent="0.3"/>
  <cols>
    <col min="2" max="2" width="17" customWidth="1"/>
    <col min="3" max="3" width="10.33203125" customWidth="1"/>
    <col min="4" max="4" width="11.88671875" customWidth="1"/>
    <col min="6" max="6" width="12.33203125" customWidth="1"/>
    <col min="7" max="7" width="16.6640625" customWidth="1"/>
    <col min="8" max="8" width="14.33203125" customWidth="1"/>
  </cols>
  <sheetData>
    <row r="1" spans="1:8" ht="55.2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98</v>
      </c>
    </row>
    <row r="2" spans="1:8" ht="27.6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20">
        <v>4000</v>
      </c>
      <c r="D5" s="20">
        <v>4000</v>
      </c>
      <c r="E5" s="30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20">
        <v>55</v>
      </c>
      <c r="D6" s="20">
        <v>2000</v>
      </c>
      <c r="E6" s="30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27.6" x14ac:dyDescent="0.3">
      <c r="A7" s="15" t="s">
        <v>17</v>
      </c>
      <c r="B7" s="17" t="s">
        <v>18</v>
      </c>
      <c r="C7" s="20">
        <v>20</v>
      </c>
      <c r="D7" s="20">
        <v>7300</v>
      </c>
      <c r="E7" s="30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20">
        <v>40</v>
      </c>
      <c r="D8" s="20">
        <v>1500</v>
      </c>
      <c r="E8" s="30"/>
      <c r="F8" s="26"/>
      <c r="G8" s="21">
        <f t="shared" si="0"/>
        <v>0</v>
      </c>
      <c r="H8" s="16">
        <f t="shared" si="1"/>
        <v>0</v>
      </c>
    </row>
    <row r="9" spans="1:8" x14ac:dyDescent="0.3">
      <c r="A9" s="15" t="s">
        <v>21</v>
      </c>
      <c r="B9" s="17" t="s">
        <v>22</v>
      </c>
      <c r="C9" s="20">
        <v>20</v>
      </c>
      <c r="D9" s="20">
        <v>700</v>
      </c>
      <c r="E9" s="30"/>
      <c r="F9" s="26"/>
      <c r="G9" s="21">
        <f t="shared" si="0"/>
        <v>0</v>
      </c>
      <c r="H9" s="16">
        <f t="shared" si="1"/>
        <v>0</v>
      </c>
    </row>
    <row r="10" spans="1:8" x14ac:dyDescent="0.3">
      <c r="A10" s="15" t="s">
        <v>23</v>
      </c>
      <c r="B10" s="17" t="s">
        <v>72</v>
      </c>
      <c r="C10" s="20">
        <v>20</v>
      </c>
      <c r="D10" s="20">
        <v>100</v>
      </c>
      <c r="E10" s="30"/>
      <c r="F10" s="26"/>
      <c r="G10" s="21">
        <f t="shared" si="0"/>
        <v>0</v>
      </c>
      <c r="H10" s="16">
        <f t="shared" si="1"/>
        <v>0</v>
      </c>
    </row>
    <row r="11" spans="1:8" ht="55.2" x14ac:dyDescent="0.3">
      <c r="A11" s="15" t="s">
        <v>24</v>
      </c>
      <c r="B11" s="17" t="s">
        <v>25</v>
      </c>
      <c r="C11" s="20">
        <v>20</v>
      </c>
      <c r="D11" s="20">
        <v>150</v>
      </c>
      <c r="E11" s="30"/>
      <c r="F11" s="26"/>
      <c r="G11" s="21">
        <f t="shared" si="0"/>
        <v>0</v>
      </c>
      <c r="H11" s="16">
        <f t="shared" si="1"/>
        <v>0</v>
      </c>
    </row>
    <row r="12" spans="1:8" x14ac:dyDescent="0.3">
      <c r="A12" s="15" t="s">
        <v>26</v>
      </c>
      <c r="B12" s="17" t="s">
        <v>73</v>
      </c>
      <c r="C12" s="20">
        <v>20</v>
      </c>
      <c r="D12" s="20">
        <v>100</v>
      </c>
      <c r="E12" s="30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97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69" x14ac:dyDescent="0.3">
      <c r="B14" s="28" t="s">
        <v>99</v>
      </c>
    </row>
    <row r="16" spans="1:8" x14ac:dyDescent="0.3">
      <c r="A16" s="50" t="s">
        <v>118</v>
      </c>
      <c r="B16" s="50"/>
      <c r="C16" s="50"/>
      <c r="D16" s="50"/>
      <c r="E16" s="50"/>
      <c r="F16" s="50"/>
      <c r="G16" s="50"/>
      <c r="H16" s="50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E21" sqref="E21"/>
    </sheetView>
  </sheetViews>
  <sheetFormatPr defaultRowHeight="14.4" x14ac:dyDescent="0.3"/>
  <cols>
    <col min="2" max="2" width="17.5546875" customWidth="1"/>
    <col min="8" max="8" width="14.6640625" customWidth="1"/>
  </cols>
  <sheetData>
    <row r="1" spans="1:8" ht="55.2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101</v>
      </c>
    </row>
    <row r="2" spans="1:8" ht="41.4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27.6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17">
        <v>2000</v>
      </c>
      <c r="D5" s="17">
        <v>4000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17">
        <v>5</v>
      </c>
      <c r="D6" s="17">
        <v>3200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27.6" x14ac:dyDescent="0.3">
      <c r="A7" s="15" t="s">
        <v>17</v>
      </c>
      <c r="B7" s="17" t="s">
        <v>74</v>
      </c>
      <c r="C7" s="17">
        <v>20</v>
      </c>
      <c r="D7" s="17">
        <v>4500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17">
        <v>2</v>
      </c>
      <c r="D8" s="17">
        <v>4500</v>
      </c>
      <c r="E8" s="31"/>
      <c r="F8" s="26"/>
      <c r="G8" s="21"/>
      <c r="H8" s="16"/>
    </row>
    <row r="9" spans="1:8" x14ac:dyDescent="0.3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ht="19.5" customHeight="1" x14ac:dyDescent="0.3">
      <c r="A10" s="15" t="s">
        <v>23</v>
      </c>
      <c r="B10" s="17" t="s">
        <v>72</v>
      </c>
      <c r="C10" s="17">
        <v>20</v>
      </c>
      <c r="D10" s="17">
        <v>100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55.2" x14ac:dyDescent="0.3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3">
      <c r="A12" s="17" t="s">
        <v>26</v>
      </c>
      <c r="B12" s="17" t="s">
        <v>73</v>
      </c>
      <c r="C12" s="17">
        <v>20</v>
      </c>
      <c r="D12" s="17">
        <v>100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100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9">
        <f>SUM(H5:H12)</f>
        <v>0</v>
      </c>
    </row>
    <row r="14" spans="1:8" ht="55.2" x14ac:dyDescent="0.3">
      <c r="B14" s="28" t="s">
        <v>99</v>
      </c>
    </row>
    <row r="16" spans="1:8" x14ac:dyDescent="0.3">
      <c r="A16" s="50" t="s">
        <v>118</v>
      </c>
      <c r="B16" s="50"/>
      <c r="C16" s="50"/>
      <c r="D16" s="50"/>
      <c r="E16" s="50"/>
      <c r="F16" s="50"/>
      <c r="G16" s="50"/>
      <c r="H16" s="50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zoomScale="90" zoomScaleNormal="90" workbookViewId="0">
      <selection activeCell="A17" sqref="A17:H17"/>
    </sheetView>
  </sheetViews>
  <sheetFormatPr defaultRowHeight="14.4" x14ac:dyDescent="0.3"/>
  <cols>
    <col min="2" max="2" width="16.44140625" customWidth="1"/>
    <col min="3" max="3" width="12.6640625" customWidth="1"/>
    <col min="8" max="8" width="18.33203125" customWidth="1"/>
  </cols>
  <sheetData>
    <row r="1" spans="1:8" ht="55.2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101</v>
      </c>
    </row>
    <row r="2" spans="1:8" ht="41.4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27.6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17">
        <v>204</v>
      </c>
      <c r="D5" s="17">
        <v>7500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17">
        <v>2</v>
      </c>
      <c r="D6" s="17">
        <v>1817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27.6" x14ac:dyDescent="0.3">
      <c r="A7" s="15" t="s">
        <v>17</v>
      </c>
      <c r="B7" s="17" t="s">
        <v>75</v>
      </c>
      <c r="C7" s="17">
        <v>5</v>
      </c>
      <c r="D7" s="17">
        <v>5000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17">
        <v>5</v>
      </c>
      <c r="D8" s="17">
        <v>1200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3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3">
      <c r="A10" s="15" t="s">
        <v>23</v>
      </c>
      <c r="B10" s="17" t="s">
        <v>72</v>
      </c>
      <c r="C10" s="17">
        <v>13</v>
      </c>
      <c r="D10" s="17">
        <v>1500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55.2" x14ac:dyDescent="0.3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3">
      <c r="A12" s="15" t="s">
        <v>26</v>
      </c>
      <c r="B12" s="17" t="s">
        <v>73</v>
      </c>
      <c r="C12" s="17">
        <v>2</v>
      </c>
      <c r="D12" s="17">
        <v>3000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102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69" x14ac:dyDescent="0.3">
      <c r="B14" s="28" t="s">
        <v>99</v>
      </c>
    </row>
    <row r="17" spans="1:8" x14ac:dyDescent="0.3">
      <c r="A17" s="50" t="s">
        <v>118</v>
      </c>
      <c r="B17" s="50"/>
      <c r="C17" s="50"/>
      <c r="D17" s="50"/>
      <c r="E17" s="50"/>
      <c r="F17" s="50"/>
      <c r="G17" s="50"/>
      <c r="H17" s="50"/>
    </row>
  </sheetData>
  <mergeCells count="7">
    <mergeCell ref="A17:H17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A16" sqref="A16:H16"/>
    </sheetView>
  </sheetViews>
  <sheetFormatPr defaultRowHeight="14.4" x14ac:dyDescent="0.3"/>
  <cols>
    <col min="2" max="2" width="26.88671875" customWidth="1"/>
  </cols>
  <sheetData>
    <row r="1" spans="1:8" ht="55.2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98</v>
      </c>
    </row>
    <row r="2" spans="1:8" ht="41.4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27.6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17">
        <v>14500</v>
      </c>
      <c r="D5" s="17">
        <v>700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17">
        <v>1300</v>
      </c>
      <c r="D6" s="17">
        <v>800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x14ac:dyDescent="0.3">
      <c r="A7" s="15" t="s">
        <v>17</v>
      </c>
      <c r="B7" s="17" t="s">
        <v>75</v>
      </c>
      <c r="C7" s="17">
        <v>240</v>
      </c>
      <c r="D7" s="17">
        <v>1500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17">
        <v>50</v>
      </c>
      <c r="D8" s="17">
        <v>500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3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3">
      <c r="A10" s="15" t="s">
        <v>23</v>
      </c>
      <c r="B10" s="17" t="s">
        <v>72</v>
      </c>
      <c r="C10" s="17">
        <v>1400</v>
      </c>
      <c r="D10" s="17">
        <v>700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27.6" x14ac:dyDescent="0.3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3">
      <c r="A12" s="15" t="s">
        <v>26</v>
      </c>
      <c r="B12" s="17" t="s">
        <v>73</v>
      </c>
      <c r="C12" s="17">
        <v>10</v>
      </c>
      <c r="D12" s="17">
        <v>650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103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32">
        <f>SUM(H5:H12)</f>
        <v>0</v>
      </c>
    </row>
    <row r="14" spans="1:8" ht="41.4" x14ac:dyDescent="0.3">
      <c r="B14" s="28" t="s">
        <v>99</v>
      </c>
    </row>
    <row r="16" spans="1:8" x14ac:dyDescent="0.3">
      <c r="A16" s="50" t="s">
        <v>118</v>
      </c>
      <c r="B16" s="50"/>
      <c r="C16" s="50"/>
      <c r="D16" s="50"/>
      <c r="E16" s="50"/>
      <c r="F16" s="50"/>
      <c r="G16" s="50"/>
      <c r="H16" s="50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J18" sqref="J18"/>
    </sheetView>
  </sheetViews>
  <sheetFormatPr defaultRowHeight="14.4" x14ac:dyDescent="0.3"/>
  <cols>
    <col min="2" max="2" width="19.109375" customWidth="1"/>
    <col min="7" max="7" width="13.88671875" customWidth="1"/>
  </cols>
  <sheetData>
    <row r="1" spans="1:8" ht="55.2" x14ac:dyDescent="0.3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98</v>
      </c>
    </row>
    <row r="2" spans="1:8" ht="41.4" x14ac:dyDescent="0.3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x14ac:dyDescent="0.3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3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3">
      <c r="A5" s="15" t="s">
        <v>13</v>
      </c>
      <c r="B5" s="17" t="s">
        <v>14</v>
      </c>
      <c r="C5" s="17">
        <v>4700</v>
      </c>
      <c r="D5" s="17">
        <v>7500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3">
      <c r="A6" s="15" t="s">
        <v>15</v>
      </c>
      <c r="B6" s="17" t="s">
        <v>16</v>
      </c>
      <c r="C6" s="17">
        <v>600</v>
      </c>
      <c r="D6" s="17">
        <v>4000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27.6" x14ac:dyDescent="0.3">
      <c r="A7" s="15" t="s">
        <v>17</v>
      </c>
      <c r="B7" s="17" t="s">
        <v>75</v>
      </c>
      <c r="C7" s="17">
        <v>1000</v>
      </c>
      <c r="D7" s="17">
        <v>7000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3">
      <c r="A8" s="15" t="s">
        <v>19</v>
      </c>
      <c r="B8" s="17" t="s">
        <v>20</v>
      </c>
      <c r="C8" s="17">
        <v>85</v>
      </c>
      <c r="D8" s="17">
        <v>4200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3">
      <c r="A9" s="15" t="s">
        <v>21</v>
      </c>
      <c r="B9" s="17" t="s">
        <v>22</v>
      </c>
      <c r="C9" s="17">
        <v>20</v>
      </c>
      <c r="D9" s="17">
        <v>7000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3">
      <c r="A10" s="15" t="s">
        <v>23</v>
      </c>
      <c r="B10" s="17" t="s">
        <v>72</v>
      </c>
      <c r="C10" s="17">
        <v>350</v>
      </c>
      <c r="D10" s="17">
        <v>5000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55.2" x14ac:dyDescent="0.3">
      <c r="A11" s="15" t="s">
        <v>24</v>
      </c>
      <c r="B11" s="17" t="s">
        <v>25</v>
      </c>
      <c r="C11" s="17">
        <v>20</v>
      </c>
      <c r="D11" s="17">
        <v>2500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3">
      <c r="A12" s="15" t="s">
        <v>26</v>
      </c>
      <c r="B12" s="17" t="s">
        <v>73</v>
      </c>
      <c r="C12" s="17">
        <v>8</v>
      </c>
      <c r="D12" s="17">
        <v>7500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3">
      <c r="A13" s="52" t="s">
        <v>104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55.2" x14ac:dyDescent="0.3">
      <c r="B14" s="28" t="s">
        <v>99</v>
      </c>
    </row>
    <row r="16" spans="1:8" x14ac:dyDescent="0.3">
      <c r="A16" s="50" t="s">
        <v>118</v>
      </c>
      <c r="B16" s="50"/>
      <c r="C16" s="50"/>
      <c r="D16" s="50"/>
      <c r="E16" s="50"/>
      <c r="F16" s="50"/>
      <c r="G16" s="50"/>
      <c r="H16" s="50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9"/>
  <sheetViews>
    <sheetView workbookViewId="0">
      <selection activeCell="D21" sqref="D21"/>
    </sheetView>
  </sheetViews>
  <sheetFormatPr defaultRowHeight="14.4" x14ac:dyDescent="0.3"/>
  <cols>
    <col min="2" max="2" width="13.33203125" customWidth="1"/>
    <col min="3" max="3" width="11.6640625" customWidth="1"/>
    <col min="4" max="4" width="12.33203125" customWidth="1"/>
    <col min="5" max="5" width="11.5546875" customWidth="1"/>
  </cols>
  <sheetData>
    <row r="1" spans="1:5" ht="55.2" x14ac:dyDescent="0.3">
      <c r="A1" s="54" t="s">
        <v>28</v>
      </c>
      <c r="B1" s="54" t="s">
        <v>29</v>
      </c>
      <c r="C1" s="2" t="s">
        <v>30</v>
      </c>
      <c r="D1" s="2" t="s">
        <v>31</v>
      </c>
      <c r="E1" s="2" t="s">
        <v>105</v>
      </c>
    </row>
    <row r="2" spans="1:5" x14ac:dyDescent="0.3">
      <c r="A2" s="55"/>
      <c r="B2" s="55"/>
      <c r="C2" s="3"/>
      <c r="D2" s="3" t="s">
        <v>32</v>
      </c>
      <c r="E2" s="6" t="s">
        <v>33</v>
      </c>
    </row>
    <row r="3" spans="1:5" x14ac:dyDescent="0.3">
      <c r="A3" s="55"/>
      <c r="B3" s="55"/>
      <c r="C3" s="3"/>
      <c r="D3" s="4"/>
      <c r="E3" s="4"/>
    </row>
    <row r="4" spans="1:5" ht="15" thickBot="1" x14ac:dyDescent="0.35">
      <c r="A4" s="56"/>
      <c r="B4" s="56"/>
      <c r="C4" s="7" t="s">
        <v>6</v>
      </c>
      <c r="D4" s="5"/>
      <c r="E4" s="5"/>
    </row>
    <row r="5" spans="1:5" ht="15" thickBot="1" x14ac:dyDescent="0.35">
      <c r="A5" s="8" t="s">
        <v>13</v>
      </c>
      <c r="B5" s="7" t="s">
        <v>34</v>
      </c>
      <c r="C5" s="36">
        <v>1200</v>
      </c>
      <c r="D5" s="33"/>
      <c r="E5" s="7">
        <f>C5*D5</f>
        <v>0</v>
      </c>
    </row>
    <row r="6" spans="1:5" ht="15" thickBot="1" x14ac:dyDescent="0.35">
      <c r="A6" s="8" t="s">
        <v>15</v>
      </c>
      <c r="B6" s="7" t="s">
        <v>35</v>
      </c>
      <c r="C6" s="36">
        <v>1200</v>
      </c>
      <c r="D6" s="33"/>
      <c r="E6" s="7">
        <f t="shared" ref="E6:E7" si="0">C6*D6</f>
        <v>0</v>
      </c>
    </row>
    <row r="7" spans="1:5" ht="42" thickBot="1" x14ac:dyDescent="0.35">
      <c r="A7" s="8" t="s">
        <v>17</v>
      </c>
      <c r="B7" s="7" t="s">
        <v>36</v>
      </c>
      <c r="C7" s="36">
        <v>600</v>
      </c>
      <c r="D7" s="33"/>
      <c r="E7" s="7">
        <f t="shared" si="0"/>
        <v>0</v>
      </c>
    </row>
    <row r="8" spans="1:5" ht="15" thickBot="1" x14ac:dyDescent="0.35">
      <c r="A8" s="34" t="s">
        <v>106</v>
      </c>
      <c r="B8" s="57" t="s">
        <v>27</v>
      </c>
      <c r="C8" s="58"/>
      <c r="D8" s="59"/>
      <c r="E8" s="35">
        <f>SUM(E5:E7)</f>
        <v>0</v>
      </c>
    </row>
    <row r="9" spans="1:5" ht="110.4" x14ac:dyDescent="0.3">
      <c r="A9" s="28" t="s">
        <v>107</v>
      </c>
    </row>
  </sheetData>
  <mergeCells count="3">
    <mergeCell ref="A1:A4"/>
    <mergeCell ref="B1:B4"/>
    <mergeCell ref="B8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1"/>
  <sheetViews>
    <sheetView workbookViewId="0">
      <selection activeCell="H9" sqref="H9"/>
    </sheetView>
  </sheetViews>
  <sheetFormatPr defaultRowHeight="14.4" x14ac:dyDescent="0.3"/>
  <cols>
    <col min="8" max="8" width="13.44140625" customWidth="1"/>
  </cols>
  <sheetData>
    <row r="1" spans="1:8" ht="82.8" x14ac:dyDescent="0.3">
      <c r="A1" s="17" t="s">
        <v>37</v>
      </c>
      <c r="B1" s="53" t="s">
        <v>39</v>
      </c>
      <c r="C1" s="17" t="s">
        <v>40</v>
      </c>
      <c r="D1" s="19" t="s">
        <v>42</v>
      </c>
      <c r="E1" s="17" t="s">
        <v>44</v>
      </c>
      <c r="F1" s="17" t="s">
        <v>46</v>
      </c>
      <c r="G1" s="17" t="s">
        <v>57</v>
      </c>
      <c r="H1" s="51" t="s">
        <v>109</v>
      </c>
    </row>
    <row r="2" spans="1:8" ht="41.4" x14ac:dyDescent="0.3">
      <c r="A2" s="17" t="s">
        <v>38</v>
      </c>
      <c r="B2" s="53"/>
      <c r="C2" s="19" t="s">
        <v>41</v>
      </c>
      <c r="D2" s="19" t="s">
        <v>43</v>
      </c>
      <c r="E2" s="17" t="s">
        <v>45</v>
      </c>
      <c r="F2" s="17" t="s">
        <v>47</v>
      </c>
      <c r="G2" s="17" t="s">
        <v>10</v>
      </c>
      <c r="H2" s="51"/>
    </row>
    <row r="3" spans="1:8" ht="27.6" x14ac:dyDescent="0.3">
      <c r="A3" s="21"/>
      <c r="B3" s="21"/>
      <c r="C3" s="18"/>
      <c r="D3" s="19" t="s">
        <v>49</v>
      </c>
      <c r="E3" s="18"/>
      <c r="F3" s="17" t="s">
        <v>42</v>
      </c>
      <c r="G3" s="17" t="s">
        <v>48</v>
      </c>
      <c r="H3" s="51"/>
    </row>
    <row r="4" spans="1:8" ht="27.6" x14ac:dyDescent="0.3">
      <c r="A4" s="21"/>
      <c r="B4" s="21"/>
      <c r="C4" s="18"/>
      <c r="D4" s="19" t="s">
        <v>50</v>
      </c>
      <c r="E4" s="18"/>
      <c r="F4" s="17" t="s">
        <v>51</v>
      </c>
      <c r="G4" s="18"/>
      <c r="H4" s="51"/>
    </row>
    <row r="5" spans="1:8" x14ac:dyDescent="0.3">
      <c r="A5" s="21"/>
      <c r="B5" s="21"/>
      <c r="C5" s="18"/>
      <c r="D5" s="19" t="s">
        <v>52</v>
      </c>
      <c r="E5" s="18"/>
      <c r="F5" s="17" t="s">
        <v>53</v>
      </c>
      <c r="G5" s="18"/>
      <c r="H5" s="51"/>
    </row>
    <row r="6" spans="1:8" x14ac:dyDescent="0.3">
      <c r="A6" s="37"/>
      <c r="B6" s="37"/>
      <c r="C6" s="18"/>
      <c r="D6" s="19" t="s">
        <v>4</v>
      </c>
      <c r="E6" s="18"/>
      <c r="F6" s="17" t="s">
        <v>9</v>
      </c>
      <c r="G6" s="18"/>
      <c r="H6" s="51"/>
    </row>
    <row r="7" spans="1:8" ht="16.2" x14ac:dyDescent="0.3">
      <c r="A7" s="38" t="s">
        <v>13</v>
      </c>
      <c r="B7" s="17" t="s">
        <v>54</v>
      </c>
      <c r="C7" s="17">
        <v>1500</v>
      </c>
      <c r="D7" s="42"/>
      <c r="E7" s="40">
        <f>C7*D7</f>
        <v>0</v>
      </c>
      <c r="F7" s="41"/>
      <c r="G7" s="40">
        <f>E7-(E7*F7)</f>
        <v>0</v>
      </c>
      <c r="H7" s="23">
        <f>G7*12</f>
        <v>0</v>
      </c>
    </row>
    <row r="8" spans="1:8" ht="16.2" x14ac:dyDescent="0.3">
      <c r="A8" s="38" t="s">
        <v>15</v>
      </c>
      <c r="B8" s="17" t="s">
        <v>55</v>
      </c>
      <c r="C8" s="17">
        <v>2200</v>
      </c>
      <c r="D8" s="42"/>
      <c r="E8" s="40">
        <f t="shared" ref="E8:E9" si="0">C8*D8</f>
        <v>0</v>
      </c>
      <c r="F8" s="41"/>
      <c r="G8" s="40">
        <f t="shared" ref="G8:G9" si="1">E8-(E8*F8)</f>
        <v>0</v>
      </c>
      <c r="H8" s="23">
        <f>G8*12</f>
        <v>0</v>
      </c>
    </row>
    <row r="9" spans="1:8" ht="16.2" x14ac:dyDescent="0.3">
      <c r="A9" s="38" t="s">
        <v>17</v>
      </c>
      <c r="B9" s="17" t="s">
        <v>56</v>
      </c>
      <c r="C9" s="17">
        <v>3000</v>
      </c>
      <c r="D9" s="42"/>
      <c r="E9" s="40">
        <f t="shared" si="0"/>
        <v>0</v>
      </c>
      <c r="F9" s="41"/>
      <c r="G9" s="40">
        <f t="shared" si="1"/>
        <v>0</v>
      </c>
      <c r="H9" s="23">
        <f>G9*12</f>
        <v>0</v>
      </c>
    </row>
    <row r="10" spans="1:8" x14ac:dyDescent="0.3">
      <c r="A10" s="39" t="s">
        <v>108</v>
      </c>
      <c r="B10" s="53" t="s">
        <v>57</v>
      </c>
      <c r="C10" s="53"/>
      <c r="D10" s="53"/>
      <c r="E10" s="53"/>
      <c r="F10" s="53"/>
      <c r="G10" s="37">
        <f>SUM(G7:G9)</f>
        <v>0</v>
      </c>
      <c r="H10" s="24">
        <f>SUM(H7:H9)</f>
        <v>0</v>
      </c>
    </row>
    <row r="11" spans="1:8" ht="193.2" customHeight="1" x14ac:dyDescent="0.3">
      <c r="A11" s="60" t="s">
        <v>110</v>
      </c>
      <c r="B11" s="61"/>
    </row>
  </sheetData>
  <mergeCells count="4">
    <mergeCell ref="B1:B2"/>
    <mergeCell ref="B10:F10"/>
    <mergeCell ref="H1:H6"/>
    <mergeCell ref="A11:B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9"/>
  <sheetViews>
    <sheetView workbookViewId="0">
      <selection activeCell="E5" sqref="E5"/>
    </sheetView>
  </sheetViews>
  <sheetFormatPr defaultRowHeight="14.4" x14ac:dyDescent="0.3"/>
  <sheetData>
    <row r="1" spans="1:5" ht="82.8" x14ac:dyDescent="0.3">
      <c r="A1" s="54" t="s">
        <v>28</v>
      </c>
      <c r="B1" s="54" t="s">
        <v>29</v>
      </c>
      <c r="C1" s="2" t="s">
        <v>30</v>
      </c>
      <c r="D1" s="2" t="s">
        <v>31</v>
      </c>
      <c r="E1" s="2" t="s">
        <v>112</v>
      </c>
    </row>
    <row r="2" spans="1:5" x14ac:dyDescent="0.3">
      <c r="A2" s="55"/>
      <c r="B2" s="55"/>
      <c r="C2" s="3"/>
      <c r="D2" s="3" t="s">
        <v>32</v>
      </c>
      <c r="E2" s="6" t="s">
        <v>33</v>
      </c>
    </row>
    <row r="3" spans="1:5" x14ac:dyDescent="0.3">
      <c r="A3" s="55"/>
      <c r="B3" s="55"/>
      <c r="C3" s="3"/>
      <c r="D3" s="4"/>
      <c r="E3" s="4"/>
    </row>
    <row r="4" spans="1:5" ht="15" thickBot="1" x14ac:dyDescent="0.35">
      <c r="A4" s="56"/>
      <c r="B4" s="56"/>
      <c r="C4" s="7" t="s">
        <v>6</v>
      </c>
      <c r="D4" s="5"/>
      <c r="E4" s="5"/>
    </row>
    <row r="5" spans="1:5" ht="15" thickBot="1" x14ac:dyDescent="0.35">
      <c r="A5" s="8" t="s">
        <v>13</v>
      </c>
      <c r="B5" s="7" t="s">
        <v>34</v>
      </c>
      <c r="C5" s="7">
        <v>10000</v>
      </c>
      <c r="D5" s="33"/>
      <c r="E5" s="7">
        <f>C5*D5</f>
        <v>0</v>
      </c>
    </row>
    <row r="6" spans="1:5" ht="15" thickBot="1" x14ac:dyDescent="0.35">
      <c r="A6" s="8" t="s">
        <v>15</v>
      </c>
      <c r="B6" s="7" t="s">
        <v>35</v>
      </c>
      <c r="C6" s="7">
        <v>10000</v>
      </c>
      <c r="D6" s="33"/>
      <c r="E6" s="7">
        <f t="shared" ref="E6:E7" si="0">C6*D6</f>
        <v>0</v>
      </c>
    </row>
    <row r="7" spans="1:5" ht="42" thickBot="1" x14ac:dyDescent="0.35">
      <c r="A7" s="8" t="s">
        <v>17</v>
      </c>
      <c r="B7" s="7" t="s">
        <v>36</v>
      </c>
      <c r="C7" s="7">
        <v>10000</v>
      </c>
      <c r="D7" s="33"/>
      <c r="E7" s="7">
        <f t="shared" si="0"/>
        <v>0</v>
      </c>
    </row>
    <row r="8" spans="1:5" ht="15" thickBot="1" x14ac:dyDescent="0.35">
      <c r="A8" s="34" t="s">
        <v>111</v>
      </c>
      <c r="B8" s="57" t="s">
        <v>27</v>
      </c>
      <c r="C8" s="58"/>
      <c r="D8" s="59"/>
      <c r="E8" s="35">
        <f>SUM(E5:E7)</f>
        <v>0</v>
      </c>
    </row>
    <row r="9" spans="1:5" ht="110.4" x14ac:dyDescent="0.3">
      <c r="A9" s="28" t="s">
        <v>107</v>
      </c>
    </row>
  </sheetData>
  <mergeCells count="3">
    <mergeCell ref="A1:A4"/>
    <mergeCell ref="B1:B4"/>
    <mergeCell ref="B8:D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workbookViewId="0">
      <selection activeCell="H10" sqref="H10"/>
    </sheetView>
  </sheetViews>
  <sheetFormatPr defaultRowHeight="14.4" x14ac:dyDescent="0.3"/>
  <cols>
    <col min="8" max="8" width="19.88671875" customWidth="1"/>
  </cols>
  <sheetData>
    <row r="1" spans="1:8" ht="82.8" x14ac:dyDescent="0.3">
      <c r="A1" s="1" t="s">
        <v>37</v>
      </c>
      <c r="B1" s="54" t="s">
        <v>39</v>
      </c>
      <c r="C1" s="2" t="s">
        <v>58</v>
      </c>
      <c r="D1" s="10" t="s">
        <v>42</v>
      </c>
      <c r="E1" s="2" t="s">
        <v>44</v>
      </c>
      <c r="F1" s="2" t="s">
        <v>46</v>
      </c>
      <c r="G1" s="2" t="s">
        <v>57</v>
      </c>
      <c r="H1" s="51" t="s">
        <v>109</v>
      </c>
    </row>
    <row r="2" spans="1:8" ht="41.4" x14ac:dyDescent="0.3">
      <c r="A2" s="9" t="s">
        <v>38</v>
      </c>
      <c r="B2" s="55"/>
      <c r="C2" s="6" t="s">
        <v>41</v>
      </c>
      <c r="D2" s="6" t="s">
        <v>43</v>
      </c>
      <c r="E2" s="3" t="s">
        <v>45</v>
      </c>
      <c r="F2" s="3" t="s">
        <v>47</v>
      </c>
      <c r="G2" s="3" t="s">
        <v>10</v>
      </c>
      <c r="H2" s="51"/>
    </row>
    <row r="3" spans="1:8" ht="27.6" x14ac:dyDescent="0.3">
      <c r="A3" s="11"/>
      <c r="B3" s="12"/>
      <c r="C3" s="4"/>
      <c r="D3" s="6" t="s">
        <v>49</v>
      </c>
      <c r="E3" s="4"/>
      <c r="F3" s="3" t="s">
        <v>42</v>
      </c>
      <c r="G3" s="3" t="s">
        <v>48</v>
      </c>
      <c r="H3" s="51"/>
    </row>
    <row r="4" spans="1:8" ht="27.6" x14ac:dyDescent="0.3">
      <c r="A4" s="11"/>
      <c r="B4" s="12"/>
      <c r="C4" s="4"/>
      <c r="D4" s="6" t="s">
        <v>50</v>
      </c>
      <c r="E4" s="4"/>
      <c r="F4" s="3" t="s">
        <v>51</v>
      </c>
      <c r="G4" s="4"/>
      <c r="H4" s="51"/>
    </row>
    <row r="5" spans="1:8" x14ac:dyDescent="0.3">
      <c r="A5" s="11"/>
      <c r="B5" s="12"/>
      <c r="C5" s="4"/>
      <c r="D5" s="6" t="s">
        <v>52</v>
      </c>
      <c r="E5" s="4"/>
      <c r="F5" s="3" t="s">
        <v>53</v>
      </c>
      <c r="G5" s="4"/>
      <c r="H5" s="51"/>
    </row>
    <row r="6" spans="1:8" x14ac:dyDescent="0.3">
      <c r="A6" s="43"/>
      <c r="B6" s="44"/>
      <c r="C6" s="4"/>
      <c r="D6" s="6" t="s">
        <v>4</v>
      </c>
      <c r="E6" s="4"/>
      <c r="F6" s="3" t="s">
        <v>9</v>
      </c>
      <c r="G6" s="4"/>
      <c r="H6" s="51"/>
    </row>
    <row r="7" spans="1:8" ht="16.2" x14ac:dyDescent="0.3">
      <c r="A7" s="38" t="s">
        <v>13</v>
      </c>
      <c r="B7" s="17" t="s">
        <v>54</v>
      </c>
      <c r="C7" s="17">
        <v>10000</v>
      </c>
      <c r="D7" s="42"/>
      <c r="E7" s="37">
        <f>C7*D7</f>
        <v>0</v>
      </c>
      <c r="F7" s="41"/>
      <c r="G7" s="37">
        <f>E7-(E7*F7)</f>
        <v>0</v>
      </c>
      <c r="H7" s="23">
        <f>G7*12</f>
        <v>0</v>
      </c>
    </row>
    <row r="8" spans="1:8" ht="16.2" x14ac:dyDescent="0.3">
      <c r="A8" s="38" t="s">
        <v>15</v>
      </c>
      <c r="B8" s="17" t="s">
        <v>55</v>
      </c>
      <c r="C8" s="17">
        <v>20000</v>
      </c>
      <c r="D8" s="42"/>
      <c r="E8" s="37">
        <f>C8*D8</f>
        <v>0</v>
      </c>
      <c r="F8" s="41"/>
      <c r="G8" s="37">
        <f t="shared" ref="G8:G9" si="0">E8-(E8*F8)</f>
        <v>0</v>
      </c>
      <c r="H8" s="23">
        <f t="shared" ref="H8:H9" si="1">G8*12</f>
        <v>0</v>
      </c>
    </row>
    <row r="9" spans="1:8" ht="16.2" x14ac:dyDescent="0.3">
      <c r="A9" s="38" t="s">
        <v>17</v>
      </c>
      <c r="B9" s="17" t="s">
        <v>56</v>
      </c>
      <c r="C9" s="17">
        <v>30000</v>
      </c>
      <c r="D9" s="42"/>
      <c r="E9" s="37">
        <f>C9*D9</f>
        <v>0</v>
      </c>
      <c r="F9" s="41"/>
      <c r="G9" s="37">
        <f t="shared" si="0"/>
        <v>0</v>
      </c>
      <c r="H9" s="23">
        <f t="shared" si="1"/>
        <v>0</v>
      </c>
    </row>
    <row r="10" spans="1:8" ht="27.6" x14ac:dyDescent="0.3">
      <c r="A10" s="39" t="s">
        <v>113</v>
      </c>
      <c r="B10" s="53" t="s">
        <v>57</v>
      </c>
      <c r="C10" s="53"/>
      <c r="D10" s="53"/>
      <c r="E10" s="53"/>
      <c r="F10" s="53"/>
      <c r="G10" s="40">
        <f>SUM(G7:G9)</f>
        <v>0</v>
      </c>
      <c r="H10" s="48">
        <f>SUM(H7:H9)</f>
        <v>0</v>
      </c>
    </row>
    <row r="11" spans="1:8" ht="71.400000000000006" customHeight="1" x14ac:dyDescent="0.3">
      <c r="A11" s="62" t="s">
        <v>110</v>
      </c>
      <c r="B11" s="62"/>
    </row>
  </sheetData>
  <mergeCells count="4">
    <mergeCell ref="B1:B2"/>
    <mergeCell ref="B10:F10"/>
    <mergeCell ref="A11:B11"/>
    <mergeCell ref="H1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4"/>
  <sheetViews>
    <sheetView tabSelected="1" workbookViewId="0">
      <selection activeCell="D9" sqref="D9"/>
    </sheetView>
  </sheetViews>
  <sheetFormatPr defaultRowHeight="14.4" x14ac:dyDescent="0.3"/>
  <cols>
    <col min="2" max="2" width="37.6640625" customWidth="1"/>
    <col min="3" max="3" width="22" customWidth="1"/>
    <col min="4" max="4" width="24.6640625" customWidth="1"/>
    <col min="5" max="5" width="18.44140625" customWidth="1"/>
  </cols>
  <sheetData>
    <row r="1" spans="1:5" x14ac:dyDescent="0.3">
      <c r="A1" s="47" t="s">
        <v>59</v>
      </c>
      <c r="B1" s="47" t="s">
        <v>60</v>
      </c>
      <c r="C1" s="47" t="s">
        <v>115</v>
      </c>
      <c r="D1" s="14" t="s">
        <v>114</v>
      </c>
    </row>
    <row r="2" spans="1:5" x14ac:dyDescent="0.3">
      <c r="A2" s="47" t="s">
        <v>61</v>
      </c>
      <c r="B2" s="47" t="s">
        <v>76</v>
      </c>
      <c r="C2" s="47" t="s">
        <v>85</v>
      </c>
      <c r="D2" s="45">
        <f>'CC domestic'!H13</f>
        <v>0</v>
      </c>
    </row>
    <row r="3" spans="1:5" x14ac:dyDescent="0.3">
      <c r="A3" s="47" t="s">
        <v>62</v>
      </c>
      <c r="B3" s="47" t="s">
        <v>77</v>
      </c>
      <c r="C3" s="47" t="s">
        <v>86</v>
      </c>
      <c r="D3" s="45">
        <f>'CC premium'!H13</f>
        <v>0</v>
      </c>
    </row>
    <row r="4" spans="1:5" x14ac:dyDescent="0.3">
      <c r="A4" s="47" t="s">
        <v>63</v>
      </c>
      <c r="B4" s="47" t="s">
        <v>78</v>
      </c>
      <c r="C4" s="47" t="s">
        <v>87</v>
      </c>
      <c r="D4" s="45">
        <f>'CC super premium'!H13</f>
        <v>0</v>
      </c>
    </row>
    <row r="5" spans="1:5" x14ac:dyDescent="0.3">
      <c r="A5" s="47" t="s">
        <v>64</v>
      </c>
      <c r="B5" s="47" t="s">
        <v>117</v>
      </c>
      <c r="C5" s="47" t="s">
        <v>88</v>
      </c>
      <c r="D5" s="45">
        <f>'CC-DC international'!H13</f>
        <v>0</v>
      </c>
    </row>
    <row r="6" spans="1:5" x14ac:dyDescent="0.3">
      <c r="A6" s="47" t="s">
        <v>65</v>
      </c>
      <c r="B6" s="47" t="s">
        <v>80</v>
      </c>
      <c r="C6" s="47" t="s">
        <v>89</v>
      </c>
      <c r="D6" s="45">
        <f>'DC-2k-'!H13</f>
        <v>0</v>
      </c>
    </row>
    <row r="7" spans="1:5" x14ac:dyDescent="0.3">
      <c r="A7" s="47" t="s">
        <v>66</v>
      </c>
      <c r="B7" s="47" t="s">
        <v>79</v>
      </c>
      <c r="C7" s="47" t="s">
        <v>90</v>
      </c>
      <c r="D7" s="45">
        <f>'DC 2k+'!H13</f>
        <v>0</v>
      </c>
    </row>
    <row r="8" spans="1:5" x14ac:dyDescent="0.3">
      <c r="A8" s="47" t="s">
        <v>67</v>
      </c>
      <c r="B8" s="47" t="s">
        <v>81</v>
      </c>
      <c r="C8" s="47" t="s">
        <v>91</v>
      </c>
      <c r="D8" s="45">
        <f>'POS install'!E8</f>
        <v>0</v>
      </c>
      <c r="E8" s="13"/>
    </row>
    <row r="9" spans="1:5" x14ac:dyDescent="0.3">
      <c r="A9" s="47" t="s">
        <v>68</v>
      </c>
      <c r="B9" s="47" t="s">
        <v>82</v>
      </c>
      <c r="C9" s="47" t="s">
        <v>92</v>
      </c>
      <c r="D9" s="45">
        <f>'POS rent'!H10</f>
        <v>0</v>
      </c>
    </row>
    <row r="10" spans="1:5" x14ac:dyDescent="0.3">
      <c r="A10" s="47" t="s">
        <v>69</v>
      </c>
      <c r="B10" s="47" t="s">
        <v>83</v>
      </c>
      <c r="C10" s="47" t="s">
        <v>93</v>
      </c>
      <c r="D10" s="45">
        <f>'SB Install'!E8</f>
        <v>0</v>
      </c>
      <c r="E10" s="13"/>
    </row>
    <row r="11" spans="1:5" x14ac:dyDescent="0.3">
      <c r="A11" s="47" t="s">
        <v>70</v>
      </c>
      <c r="B11" s="47" t="s">
        <v>84</v>
      </c>
      <c r="C11" s="47" t="s">
        <v>94</v>
      </c>
      <c r="D11" s="45">
        <f>'SB rent'!H10</f>
        <v>0</v>
      </c>
    </row>
    <row r="12" spans="1:5" x14ac:dyDescent="0.3">
      <c r="A12" s="47" t="s">
        <v>71</v>
      </c>
      <c r="B12" s="49" t="s">
        <v>116</v>
      </c>
      <c r="C12" s="49"/>
      <c r="D12" s="46">
        <f>SUM(D2:D11)</f>
        <v>0</v>
      </c>
    </row>
    <row r="14" spans="1:5" x14ac:dyDescent="0.3">
      <c r="A14" s="13"/>
    </row>
  </sheetData>
  <mergeCells count="1">
    <mergeCell ref="B12:C1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CC domestic</vt:lpstr>
      <vt:lpstr>CC premium</vt:lpstr>
      <vt:lpstr>CC super premium</vt:lpstr>
      <vt:lpstr>CC-DC international</vt:lpstr>
      <vt:lpstr>DC-2k-</vt:lpstr>
      <vt:lpstr>DC 2k+</vt:lpstr>
      <vt:lpstr>POS install</vt:lpstr>
      <vt:lpstr>POS rent</vt:lpstr>
      <vt:lpstr>SB Install</vt:lpstr>
      <vt:lpstr>SB rent</vt:lpstr>
      <vt:lpstr>Final TCO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DHALL</dc:creator>
  <cp:lastModifiedBy>SUMIT DHALL</cp:lastModifiedBy>
  <cp:lastPrinted>2026-06-19T05:56:17Z</cp:lastPrinted>
  <dcterms:created xsi:type="dcterms:W3CDTF">2026-06-03T12:47:32Z</dcterms:created>
  <dcterms:modified xsi:type="dcterms:W3CDTF">2026-06-29T12:36:07Z</dcterms:modified>
</cp:coreProperties>
</file>